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ABBEFE9-B66C-48E8-A7A5-35B143896ED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Расчет" sheetId="1" r:id="rId1"/>
  </sheets>
  <definedNames>
    <definedName name="_xlnm.Print_Area" localSheetId="0">Расчет!$A$1:$G$31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1" l="1"/>
  <c r="G21" i="1"/>
  <c r="G20" i="1"/>
  <c r="G19" i="1"/>
  <c r="G22" i="1"/>
  <c r="F20" i="1" l="1"/>
  <c r="F21" i="1"/>
  <c r="F19" i="1"/>
</calcChain>
</file>

<file path=xl/sharedStrings.xml><?xml version="1.0" encoding="utf-8"?>
<sst xmlns="http://schemas.openxmlformats.org/spreadsheetml/2006/main" count="38" uniqueCount="35">
  <si>
    <t>(наименование стройки)</t>
  </si>
  <si>
    <t>№ п.п.</t>
  </si>
  <si>
    <t>Единица измерения</t>
  </si>
  <si>
    <t>Количество</t>
  </si>
  <si>
    <t>Стоимость единицы по тарифу, руб. без НДС</t>
  </si>
  <si>
    <t>Составил:</t>
  </si>
  <si>
    <t>Проверил:</t>
  </si>
  <si>
    <t>Общая стоимость, руб.</t>
  </si>
  <si>
    <t>(должность, подпись, расшифровка)</t>
  </si>
  <si>
    <t>(наименование работ и затрат, наименование объекта)</t>
  </si>
  <si>
    <t>Наименование работ и затрат</t>
  </si>
  <si>
    <t>Шифр и номер позиции норматива/
Обосновывающий документ</t>
  </si>
  <si>
    <t>м3</t>
  </si>
  <si>
    <t>Заказчик:</t>
  </si>
  <si>
    <t>_______________А.А.Карпачев</t>
  </si>
  <si>
    <t>М.П.</t>
  </si>
  <si>
    <t>Итого</t>
  </si>
  <si>
    <t>Расчет №1 затрат на размещение производственных отходов</t>
  </si>
  <si>
    <t xml:space="preserve">Директор </t>
  </si>
  <si>
    <t>Начальник ОППР У-ИГЭС</t>
  </si>
  <si>
    <t xml:space="preserve">Филиал Усть-Илимская ГЭС </t>
  </si>
  <si>
    <t>*Затраты на размещение производственных отходов, оплачиваются "Подрядчику" по фактическим понесенным затратам, на основании подтверждающих документов, но не превышающих лимитов, заложенных в расчете</t>
  </si>
  <si>
    <t>Восстановление боковых наблюдательных скважин на ПК 10+70</t>
  </si>
  <si>
    <t xml:space="preserve">Прочистка вертикального дренажа напорной грани бетонной плотины после инъектирования на секции 31 в отм.235-250 путем бурения </t>
  </si>
  <si>
    <t>Ремонт методом бурения и оборудованию пьезометров 2202, 2701,6602</t>
  </si>
  <si>
    <t>Приказа № 66 от 04.06.2025 г. ООО "Стройфирма" г.Усть-Илимск  "Об утверждении стоимости услуг на 2026 год"</t>
  </si>
  <si>
    <t>Инженер по ПСР ОППР У-ИГЭС</t>
  </si>
  <si>
    <t>Бонкало А.В.</t>
  </si>
  <si>
    <t>Репин В.В.</t>
  </si>
  <si>
    <t>На стоимость прочих работ - затраты на размещение строительного мусора на полигоне ТКО г.Усть-Илимска (Выполнение работ по восстановлению наблюдательных скважин, прочистке вертикального дренажа и ремонту пьезометров методом бурения)</t>
  </si>
  <si>
    <t>Составлена в текущих ценах, по состоянию на: 2026 год</t>
  </si>
  <si>
    <t xml:space="preserve">Филиал ООО «ЭН+ ГИДРО» Усть-Илимская ГЭС  </t>
  </si>
  <si>
    <t xml:space="preserve"> ООО «ЭН+ ГИДРО»</t>
  </si>
  <si>
    <t>Итого в текущих ценах 2026 г. (без НДС)</t>
  </si>
  <si>
    <t>«______» _____________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</si>
</sst>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#,##0.00_ ;\-#,##0.00\ "/>
    <numFmt numFmtId="166" formatCode="0.000"/>
  </numFmts>
  <fonts count="10" x14ac:knownFonts="1">
    <font>
      <sz val="11"/>
      <color theme="1"/>
      <name val="Calibri"/>
      <family val="2"/>
      <scheme val="minor"/>
    </font>
    <font>
      <sz val="10"/>
      <name val="Helv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sz val="10.5"/>
      <name val="Arial"/>
      <family val="2"/>
      <charset val="204"/>
    </font>
    <font>
      <u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2" borderId="0" xfId="1" applyFont="1" applyFill="1"/>
    <xf numFmtId="0" fontId="2" fillId="2" borderId="0" xfId="0" applyFont="1" applyFill="1"/>
    <xf numFmtId="1" fontId="3" fillId="2" borderId="0" xfId="1" applyNumberFormat="1" applyFont="1" applyFill="1" applyBorder="1" applyAlignment="1">
      <alignment horizontal="right"/>
    </xf>
    <xf numFmtId="0" fontId="4" fillId="2" borderId="0" xfId="1" applyFont="1" applyFill="1"/>
    <xf numFmtId="0" fontId="4" fillId="2" borderId="0" xfId="0" applyFont="1" applyFill="1" applyAlignment="1">
      <alignment horizontal="right"/>
    </xf>
    <xf numFmtId="49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0" fontId="4" fillId="2" borderId="0" xfId="0" applyFont="1" applyFill="1" applyAlignment="1"/>
    <xf numFmtId="0" fontId="5" fillId="2" borderId="0" xfId="0" applyFont="1" applyFill="1" applyAlignment="1">
      <alignment horizontal="centerContinuous"/>
    </xf>
    <xf numFmtId="0" fontId="6" fillId="2" borderId="0" xfId="0" applyFont="1" applyFill="1" applyAlignment="1">
      <alignment horizontal="centerContinuous"/>
    </xf>
    <xf numFmtId="0" fontId="4" fillId="2" borderId="0" xfId="0" applyFont="1" applyFill="1"/>
    <xf numFmtId="0" fontId="4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Continuous" vertical="top"/>
    </xf>
    <xf numFmtId="0" fontId="7" fillId="2" borderId="3" xfId="0" applyFont="1" applyFill="1" applyBorder="1" applyAlignment="1">
      <alignment horizontal="centerContinuous" vertical="top"/>
    </xf>
    <xf numFmtId="0" fontId="8" fillId="2" borderId="0" xfId="0" applyFont="1" applyFill="1"/>
    <xf numFmtId="0" fontId="4" fillId="2" borderId="0" xfId="0" applyFont="1" applyFill="1" applyBorder="1"/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166" fontId="4" fillId="2" borderId="7" xfId="0" applyNumberFormat="1" applyFont="1" applyFill="1" applyBorder="1" applyAlignment="1">
      <alignment horizontal="center" vertical="center" wrapText="1"/>
    </xf>
    <xf numFmtId="2" fontId="4" fillId="2" borderId="7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/>
    </xf>
    <xf numFmtId="164" fontId="3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/>
    <xf numFmtId="0" fontId="9" fillId="2" borderId="2" xfId="0" applyFont="1" applyFill="1" applyBorder="1"/>
    <xf numFmtId="0" fontId="7" fillId="2" borderId="0" xfId="0" applyFont="1" applyFill="1" applyAlignment="1">
      <alignment horizontal="center" vertical="top"/>
    </xf>
  </cellXfs>
  <cellStyles count="2">
    <cellStyle name="Обычный" xfId="0" builtinId="0"/>
    <cellStyle name="Обычный_Протокол согл дог цены - Приложение 1.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1"/>
  <sheetViews>
    <sheetView tabSelected="1" view="pageBreakPreview" zoomScaleNormal="100" zoomScaleSheetLayoutView="100" workbookViewId="0">
      <selection activeCell="C7" sqref="C7"/>
    </sheetView>
  </sheetViews>
  <sheetFormatPr defaultRowHeight="14.25" x14ac:dyDescent="0.2"/>
  <cols>
    <col min="1" max="1" width="6" style="14" customWidth="1"/>
    <col min="2" max="2" width="23.5703125" style="14" customWidth="1"/>
    <col min="3" max="3" width="43.5703125" style="14" customWidth="1"/>
    <col min="4" max="4" width="14.5703125" style="14" customWidth="1"/>
    <col min="5" max="5" width="14.7109375" style="14" customWidth="1"/>
    <col min="6" max="7" width="13" style="14" customWidth="1"/>
    <col min="8" max="16384" width="9.140625" style="14"/>
  </cols>
  <sheetData>
    <row r="1" spans="1:21" s="2" customFormat="1" x14ac:dyDescent="0.2">
      <c r="A1" s="9"/>
      <c r="B1" s="9"/>
      <c r="C1" s="9"/>
      <c r="D1" s="9"/>
      <c r="E1" s="9"/>
      <c r="F1" s="9"/>
      <c r="G1" s="9"/>
      <c r="H1" s="10"/>
      <c r="I1" s="10"/>
      <c r="J1" s="10"/>
      <c r="K1" s="10"/>
      <c r="L1" s="10"/>
      <c r="M1" s="11"/>
      <c r="N1" s="11"/>
      <c r="O1" s="11"/>
      <c r="P1" s="11"/>
      <c r="Q1" s="11"/>
      <c r="R1" s="11"/>
      <c r="S1" s="11"/>
      <c r="T1" s="11"/>
      <c r="U1" s="11"/>
    </row>
    <row r="2" spans="1:21" s="2" customFormat="1" ht="15" x14ac:dyDescent="0.25">
      <c r="A2" s="1"/>
      <c r="G2" s="3" t="s">
        <v>13</v>
      </c>
    </row>
    <row r="3" spans="1:21" s="2" customFormat="1" x14ac:dyDescent="0.2">
      <c r="A3" s="4"/>
      <c r="G3" s="5" t="s">
        <v>18</v>
      </c>
    </row>
    <row r="4" spans="1:21" s="2" customFormat="1" x14ac:dyDescent="0.2">
      <c r="A4" s="4"/>
      <c r="G4" s="5" t="s">
        <v>32</v>
      </c>
    </row>
    <row r="5" spans="1:21" s="2" customFormat="1" x14ac:dyDescent="0.2">
      <c r="A5" s="4"/>
      <c r="G5" s="5" t="s">
        <v>20</v>
      </c>
    </row>
    <row r="6" spans="1:21" s="2" customFormat="1" x14ac:dyDescent="0.2">
      <c r="A6" s="6"/>
      <c r="G6" s="5" t="s">
        <v>14</v>
      </c>
    </row>
    <row r="7" spans="1:21" s="2" customFormat="1" x14ac:dyDescent="0.2">
      <c r="A7" s="7"/>
      <c r="G7" s="5" t="s">
        <v>34</v>
      </c>
    </row>
    <row r="8" spans="1:21" s="2" customFormat="1" x14ac:dyDescent="0.2">
      <c r="A8" s="4"/>
      <c r="G8" s="8" t="s">
        <v>15</v>
      </c>
    </row>
    <row r="9" spans="1:21" ht="45" customHeight="1" x14ac:dyDescent="0.25">
      <c r="A9" s="12" t="s">
        <v>17</v>
      </c>
      <c r="B9" s="12"/>
      <c r="C9" s="13"/>
      <c r="D9" s="12"/>
      <c r="E9" s="12"/>
      <c r="F9" s="12"/>
      <c r="G9" s="12"/>
    </row>
    <row r="11" spans="1:21" ht="17.25" customHeight="1" x14ac:dyDescent="0.2">
      <c r="A11" s="15" t="s">
        <v>31</v>
      </c>
      <c r="B11" s="15"/>
      <c r="C11" s="15"/>
      <c r="D11" s="15"/>
      <c r="E11" s="15"/>
      <c r="F11" s="15"/>
      <c r="G11" s="15"/>
    </row>
    <row r="12" spans="1:21" x14ac:dyDescent="0.2">
      <c r="A12" s="16" t="s">
        <v>0</v>
      </c>
      <c r="B12" s="16"/>
      <c r="C12" s="16"/>
      <c r="D12" s="16"/>
      <c r="E12" s="16"/>
      <c r="F12" s="16"/>
      <c r="G12" s="16"/>
    </row>
    <row r="13" spans="1:21" ht="44.25" customHeight="1" x14ac:dyDescent="0.2">
      <c r="A13" s="15" t="s">
        <v>29</v>
      </c>
      <c r="B13" s="15"/>
      <c r="C13" s="15"/>
      <c r="D13" s="15"/>
      <c r="E13" s="15"/>
      <c r="F13" s="15"/>
      <c r="G13" s="15"/>
    </row>
    <row r="14" spans="1:21" x14ac:dyDescent="0.2">
      <c r="A14" s="17" t="s">
        <v>9</v>
      </c>
      <c r="B14" s="17"/>
      <c r="C14" s="17"/>
      <c r="D14" s="17"/>
      <c r="E14" s="17"/>
      <c r="F14" s="17"/>
      <c r="G14" s="17"/>
    </row>
    <row r="16" spans="1:21" x14ac:dyDescent="0.2">
      <c r="A16" s="18" t="s">
        <v>30</v>
      </c>
      <c r="D16" s="19"/>
    </row>
    <row r="18" spans="1:7" s="21" customFormat="1" ht="78.75" customHeight="1" x14ac:dyDescent="0.2">
      <c r="A18" s="20" t="s">
        <v>1</v>
      </c>
      <c r="B18" s="20" t="s">
        <v>11</v>
      </c>
      <c r="C18" s="20" t="s">
        <v>10</v>
      </c>
      <c r="D18" s="20" t="s">
        <v>2</v>
      </c>
      <c r="E18" s="20" t="s">
        <v>3</v>
      </c>
      <c r="F18" s="20" t="s">
        <v>4</v>
      </c>
      <c r="G18" s="20" t="s">
        <v>7</v>
      </c>
    </row>
    <row r="19" spans="1:7" s="21" customFormat="1" ht="36" customHeight="1" x14ac:dyDescent="0.2">
      <c r="A19" s="22">
        <v>1</v>
      </c>
      <c r="B19" s="22" t="s">
        <v>25</v>
      </c>
      <c r="C19" s="23" t="s">
        <v>22</v>
      </c>
      <c r="D19" s="20" t="s">
        <v>12</v>
      </c>
      <c r="E19" s="24">
        <v>0.05</v>
      </c>
      <c r="F19" s="25">
        <f>204.75/1.05</f>
        <v>195</v>
      </c>
      <c r="G19" s="25">
        <f>E19*F19</f>
        <v>9.75</v>
      </c>
    </row>
    <row r="20" spans="1:7" ht="68.25" customHeight="1" x14ac:dyDescent="0.2">
      <c r="A20" s="26"/>
      <c r="B20" s="26"/>
      <c r="C20" s="23" t="s">
        <v>23</v>
      </c>
      <c r="D20" s="20" t="s">
        <v>12</v>
      </c>
      <c r="E20" s="24">
        <v>2.7469999999999999</v>
      </c>
      <c r="F20" s="25">
        <f t="shared" ref="F20:F21" si="0">204.75/1.05</f>
        <v>195</v>
      </c>
      <c r="G20" s="25">
        <f>E20*F20</f>
        <v>535.66499999999996</v>
      </c>
    </row>
    <row r="21" spans="1:7" ht="54.75" customHeight="1" x14ac:dyDescent="0.2">
      <c r="A21" s="27"/>
      <c r="B21" s="27"/>
      <c r="C21" s="23" t="s">
        <v>24</v>
      </c>
      <c r="D21" s="20" t="s">
        <v>12</v>
      </c>
      <c r="E21" s="24">
        <v>0.16900000000000001</v>
      </c>
      <c r="F21" s="25">
        <f t="shared" si="0"/>
        <v>195</v>
      </c>
      <c r="G21" s="25">
        <f>E21*F21</f>
        <v>32.955000000000005</v>
      </c>
    </row>
    <row r="22" spans="1:7" ht="15" x14ac:dyDescent="0.2">
      <c r="A22" s="20"/>
      <c r="B22" s="20"/>
      <c r="C22" s="20"/>
      <c r="D22" s="28" t="s">
        <v>16</v>
      </c>
      <c r="E22" s="28"/>
      <c r="F22" s="28"/>
      <c r="G22" s="25">
        <f>G19+G20+G21</f>
        <v>578.37</v>
      </c>
    </row>
    <row r="23" spans="1:7" s="7" customFormat="1" ht="30" customHeight="1" x14ac:dyDescent="0.2">
      <c r="A23" s="29" t="s">
        <v>33</v>
      </c>
      <c r="B23" s="30"/>
      <c r="C23" s="30"/>
      <c r="D23" s="30"/>
      <c r="E23" s="30"/>
      <c r="F23" s="31"/>
      <c r="G23" s="32">
        <f>G22</f>
        <v>578.37</v>
      </c>
    </row>
    <row r="24" spans="1:7" ht="15" x14ac:dyDescent="0.25">
      <c r="A24" s="33"/>
      <c r="B24" s="33"/>
      <c r="C24" s="33"/>
      <c r="D24" s="33"/>
      <c r="E24" s="33"/>
      <c r="F24" s="33"/>
      <c r="G24" s="34"/>
    </row>
    <row r="25" spans="1:7" ht="39.75" customHeight="1" x14ac:dyDescent="0.2">
      <c r="A25" s="35" t="s">
        <v>21</v>
      </c>
      <c r="B25" s="35"/>
      <c r="C25" s="35"/>
      <c r="D25" s="35"/>
      <c r="E25" s="35"/>
      <c r="F25" s="35"/>
      <c r="G25" s="35"/>
    </row>
    <row r="27" spans="1:7" x14ac:dyDescent="0.2">
      <c r="B27" s="5" t="s">
        <v>5</v>
      </c>
      <c r="C27" s="36" t="s">
        <v>26</v>
      </c>
      <c r="D27" s="37"/>
      <c r="E27" s="36"/>
      <c r="F27" s="14" t="s">
        <v>27</v>
      </c>
    </row>
    <row r="28" spans="1:7" x14ac:dyDescent="0.2">
      <c r="C28" s="38" t="s">
        <v>8</v>
      </c>
    </row>
    <row r="30" spans="1:7" x14ac:dyDescent="0.2">
      <c r="B30" s="5" t="s">
        <v>6</v>
      </c>
      <c r="C30" s="36" t="s">
        <v>19</v>
      </c>
      <c r="D30" s="36"/>
      <c r="E30" s="36"/>
      <c r="F30" s="14" t="s">
        <v>28</v>
      </c>
    </row>
    <row r="31" spans="1:7" x14ac:dyDescent="0.2">
      <c r="C31" s="38" t="s">
        <v>8</v>
      </c>
    </row>
  </sheetData>
  <mergeCells count="8">
    <mergeCell ref="A1:G1"/>
    <mergeCell ref="A25:G25"/>
    <mergeCell ref="A13:G13"/>
    <mergeCell ref="A11:G11"/>
    <mergeCell ref="A23:F23"/>
    <mergeCell ref="D22:F22"/>
    <mergeCell ref="B19:B21"/>
    <mergeCell ref="A19:A21"/>
  </mergeCells>
  <pageMargins left="0.7" right="0.7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2026-04-14T00:20:41Z</dcterms:modified>
</cp:coreProperties>
</file>